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D89E94F-F23E-44F4-A5EC-69F22E1A242E}" xr6:coauthVersionLast="47" xr6:coauthVersionMax="47" xr10:uidLastSave="{00000000-0000-0000-0000-000000000000}"/>
  <bookViews>
    <workbookView xWindow="47970" yWindow="1530" windowWidth="27255" windowHeight="15885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44" l="1"/>
  <c r="Y44" i="144"/>
  <c r="Q47" i="144"/>
  <c r="D42" i="144"/>
  <c r="D35" i="144" l="1"/>
  <c r="D28" i="144" l="1"/>
  <c r="D21" i="144" l="1"/>
  <c r="D14" i="144" l="1"/>
  <c r="E244" i="2"/>
  <c r="D244" i="2"/>
  <c r="D7" i="144" l="1"/>
  <c r="G69" i="144" l="1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N61" i="144"/>
  <c r="K41" i="144"/>
  <c r="K42" i="144"/>
  <c r="K43" i="144"/>
  <c r="K44" i="144"/>
  <c r="K47" i="144"/>
  <c r="K48" i="144"/>
  <c r="K49" i="144"/>
  <c r="K50" i="144"/>
  <c r="N50" i="144" s="1"/>
  <c r="K51" i="144"/>
  <c r="K54" i="144"/>
  <c r="K55" i="144"/>
  <c r="K56" i="144"/>
  <c r="K57" i="144"/>
  <c r="K58" i="144"/>
  <c r="N58" i="144" s="1"/>
  <c r="K61" i="144"/>
  <c r="K62" i="144"/>
  <c r="N62" i="144" s="1"/>
  <c r="G62" i="144"/>
  <c r="G61" i="144"/>
  <c r="G58" i="144"/>
  <c r="G57" i="144"/>
  <c r="G56" i="144"/>
  <c r="N56" i="144" s="1"/>
  <c r="G55" i="144"/>
  <c r="G54" i="144"/>
  <c r="N54" i="144" s="1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48" i="144" l="1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D42" i="142"/>
  <c r="Z7" i="143" l="1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s="1"/>
  <c r="S12" i="144" l="1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s="1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S46" i="144" s="1"/>
  <c r="R45" i="144"/>
  <c r="P46" i="144" l="1"/>
  <c r="O46" i="144" s="1"/>
  <c r="R46" i="144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<sst xmlns="http://schemas.openxmlformats.org/spreadsheetml/2006/main" count="1941" uniqueCount="396">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</sst>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D57" sqref="D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1300</v>
      </c>
      <c r="J23" s="63">
        <v>100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-300</v>
      </c>
      <c r="J26" s="63">
        <v>500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3400</v>
      </c>
      <c r="J27" s="63">
        <v>500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2800</v>
      </c>
      <c r="J28" s="63">
        <v>500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-7400</v>
      </c>
      <c r="J29" s="63">
        <v>500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-24800</v>
      </c>
      <c r="J30" s="25">
        <v>500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13900</v>
      </c>
      <c r="J33" s="25">
        <v>300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-3038879.3333333335</v>
      </c>
      <c r="Y33" s="156">
        <f t="shared" si="13"/>
        <v>-3062253</v>
      </c>
      <c r="Z33" s="217">
        <f>AVERAGE(Y33:Y62)</f>
        <v>-3029649.6666666665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2000</v>
      </c>
      <c r="J34" s="25">
        <v>300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1500</v>
      </c>
      <c r="J35" s="25">
        <v>300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-6400</v>
      </c>
      <c r="J36" s="25">
        <v>300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4900</v>
      </c>
      <c r="J37" s="25">
        <v>300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-22900</v>
      </c>
      <c r="J40" s="25">
        <v>100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-3016015.5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-10900</v>
      </c>
      <c r="J41" s="25">
        <v>100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-14000</v>
      </c>
      <c r="J42" s="25">
        <v>100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-14400</v>
      </c>
      <c r="J43" s="25">
        <v>100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62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-1400</v>
      </c>
      <c r="J44" s="25">
        <v>100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-12400</v>
      </c>
      <c r="J47" s="25">
        <v>100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-3009060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2909386</v>
      </c>
      <c r="H48" s="132">
        <v>300</v>
      </c>
      <c r="I48" s="25">
        <v>2000</v>
      </c>
      <c r="J48" s="25">
        <v>100</v>
      </c>
      <c r="K48" s="170">
        <f t="shared" si="7"/>
        <v>2400</v>
      </c>
      <c r="L48" s="171"/>
      <c r="M48" s="153"/>
      <c r="N48" s="149">
        <f t="shared" si="10"/>
        <v>2911786</v>
      </c>
      <c r="O48" s="67">
        <f t="shared" si="19"/>
        <v>70410.58142857143</v>
      </c>
      <c r="P48" s="7">
        <f t="shared" si="5"/>
        <v>2957244.42</v>
      </c>
      <c r="Q48" s="164">
        <f t="shared" si="22"/>
        <v>3064051.51</v>
      </c>
      <c r="R48" s="29">
        <f t="shared" si="1"/>
        <v>143.13466809729175</v>
      </c>
      <c r="S48" s="5">
        <f>SUM($Q$7:$Q48)/T48-1</f>
        <v>233641.58142857128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0"/>
        <v>-3011460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/>
      <c r="F49" s="23"/>
      <c r="G49" s="26">
        <f t="shared" ref="G49:G51" si="23">D49+E49+F49-E48-F48</f>
        <v>-3781</v>
      </c>
      <c r="H49" s="132">
        <v>300</v>
      </c>
      <c r="I49" s="25">
        <v>2000</v>
      </c>
      <c r="J49" s="25">
        <v>100</v>
      </c>
      <c r="K49" s="170">
        <f t="shared" si="7"/>
        <v>2400</v>
      </c>
      <c r="L49" s="171"/>
      <c r="M49" s="153"/>
      <c r="N49" s="149">
        <f t="shared" si="10"/>
        <v>-1381</v>
      </c>
      <c r="O49" s="67">
        <f t="shared" si="19"/>
        <v>136201.88209302325</v>
      </c>
      <c r="P49" s="7">
        <f t="shared" si="5"/>
        <v>5856680.9299999997</v>
      </c>
      <c r="Q49" s="164">
        <f t="shared" si="22"/>
        <v>3062668.51</v>
      </c>
      <c r="R49" s="29">
        <f t="shared" si="1"/>
        <v>183.4400620546358</v>
      </c>
      <c r="S49" s="5">
        <f>SUM($Q$7:$Q49)/T49-1</f>
        <v>299432.8820930231</v>
      </c>
      <c r="T49" s="18">
        <v>43</v>
      </c>
      <c r="U49" s="138"/>
      <c r="V49" s="131"/>
      <c r="W49" s="105"/>
      <c r="X49" s="167"/>
      <c r="Y49" s="156">
        <f t="shared" si="20"/>
        <v>-3013860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>
        <v>300</v>
      </c>
      <c r="I50" s="25">
        <v>2000</v>
      </c>
      <c r="J50" s="25">
        <v>100</v>
      </c>
      <c r="K50" s="170">
        <f t="shared" si="7"/>
        <v>2400</v>
      </c>
      <c r="L50" s="171"/>
      <c r="M50" s="153"/>
      <c r="N50" s="149">
        <f t="shared" si="10"/>
        <v>2400</v>
      </c>
      <c r="O50" s="67">
        <f t="shared" si="19"/>
        <v>199057.16909090907</v>
      </c>
      <c r="P50" s="7">
        <f t="shared" si="5"/>
        <v>8758515.4399999995</v>
      </c>
      <c r="Q50" s="164">
        <f t="shared" si="22"/>
        <v>3065066.51</v>
      </c>
      <c r="R50" s="29">
        <f t="shared" si="1"/>
        <v>221.94678071144688</v>
      </c>
      <c r="S50" s="5">
        <f>SUM($Q$7:$Q50)/T50-1</f>
        <v>362288.16909090895</v>
      </c>
      <c r="T50" s="18">
        <v>44</v>
      </c>
      <c r="U50" s="138"/>
      <c r="V50" s="131"/>
      <c r="W50" s="105"/>
      <c r="X50" s="167"/>
      <c r="Y50" s="156">
        <f t="shared" si="20"/>
        <v>-3016260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>
        <v>300</v>
      </c>
      <c r="I51" s="25">
        <v>2000</v>
      </c>
      <c r="J51" s="25">
        <v>100</v>
      </c>
      <c r="K51" s="170">
        <f t="shared" si="7"/>
        <v>2400</v>
      </c>
      <c r="L51" s="171"/>
      <c r="M51" s="153"/>
      <c r="N51" s="149">
        <f t="shared" si="10"/>
        <v>2400</v>
      </c>
      <c r="O51" s="67">
        <f t="shared" si="19"/>
        <v>259172.17666666664</v>
      </c>
      <c r="P51" s="7">
        <f t="shared" si="5"/>
        <v>11662747.949999999</v>
      </c>
      <c r="Q51" s="164">
        <f t="shared" si="22"/>
        <v>3067464.51</v>
      </c>
      <c r="R51" s="29">
        <f t="shared" si="1"/>
        <v>258.77473575442718</v>
      </c>
      <c r="S51" s="5">
        <f>SUM($Q$7:$Q51)/T51-1</f>
        <v>422403.17666666658</v>
      </c>
      <c r="T51" s="18">
        <v>45</v>
      </c>
      <c r="U51" s="138"/>
      <c r="V51" s="131"/>
      <c r="W51" s="105"/>
      <c r="X51" s="167"/>
      <c r="Y51" s="156">
        <f t="shared" si="20"/>
        <v>-3018660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316673.44478260865</v>
      </c>
      <c r="P52" s="7">
        <f t="shared" si="5"/>
        <v>14566978.459999999</v>
      </c>
      <c r="Q52" s="164">
        <f t="shared" si="22"/>
        <v>3067462.51</v>
      </c>
      <c r="R52" s="29">
        <f t="shared" si="1"/>
        <v>294.00144872488761</v>
      </c>
      <c r="S52" s="5">
        <f>SUM($Q$7:$Q52)/T52-1</f>
        <v>479904.44478260854</v>
      </c>
      <c r="T52" s="18">
        <v>46</v>
      </c>
      <c r="U52" s="138"/>
      <c r="V52" s="131"/>
      <c r="W52" s="105"/>
      <c r="X52" s="167"/>
      <c r="Y52" s="156">
        <f t="shared" si="20"/>
        <v>-3018660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371727.80787234037</v>
      </c>
      <c r="P53" s="7">
        <f t="shared" si="5"/>
        <v>17471206.969999999</v>
      </c>
      <c r="Q53" s="164">
        <f t="shared" si="22"/>
        <v>3067460.51</v>
      </c>
      <c r="R53" s="29">
        <f t="shared" si="1"/>
        <v>327.72912656362735</v>
      </c>
      <c r="S53" s="5">
        <f>SUM($Q$7:$Q53)/T53-1</f>
        <v>534958.8078723402</v>
      </c>
      <c r="T53" s="18">
        <v>47</v>
      </c>
      <c r="U53" s="138"/>
      <c r="V53" s="131"/>
      <c r="W53" s="105"/>
      <c r="X53" s="167"/>
      <c r="Y53" s="156">
        <f t="shared" si="20"/>
        <v>-3018660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>
        <v>300</v>
      </c>
      <c r="I54" s="25">
        <v>2000</v>
      </c>
      <c r="J54" s="25">
        <v>100</v>
      </c>
      <c r="K54" s="170">
        <f t="shared" si="7"/>
        <v>2400</v>
      </c>
      <c r="L54" s="171"/>
      <c r="M54" s="153"/>
      <c r="N54" s="149">
        <f t="shared" si="10"/>
        <v>2400</v>
      </c>
      <c r="O54" s="67">
        <f t="shared" si="19"/>
        <v>424538.19749999995</v>
      </c>
      <c r="P54" s="7">
        <f t="shared" si="5"/>
        <v>20377833.479999997</v>
      </c>
      <c r="Q54" s="164">
        <f t="shared" si="22"/>
        <v>3069858.51</v>
      </c>
      <c r="R54" s="29">
        <f t="shared" si="1"/>
        <v>360.08209021515376</v>
      </c>
      <c r="S54" s="5">
        <f>SUM($Q$7:$Q54)/T54-1</f>
        <v>587769.19749999978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0"/>
        <v>-3021060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>
        <v>300</v>
      </c>
      <c r="I55" s="25">
        <v>2000</v>
      </c>
      <c r="J55" s="25">
        <v>100</v>
      </c>
      <c r="K55" s="170">
        <f t="shared" si="7"/>
        <v>2400</v>
      </c>
      <c r="L55" s="171"/>
      <c r="M55" s="153"/>
      <c r="N55" s="149">
        <f t="shared" si="10"/>
        <v>2400</v>
      </c>
      <c r="O55" s="67">
        <f t="shared" si="19"/>
        <v>475241.99979591824</v>
      </c>
      <c r="P55" s="7">
        <f t="shared" si="5"/>
        <v>23286857.989999995</v>
      </c>
      <c r="Q55" s="164">
        <f t="shared" si="22"/>
        <v>3072256.51</v>
      </c>
      <c r="R55" s="29">
        <f t="shared" si="1"/>
        <v>391.14450585419411</v>
      </c>
      <c r="S55" s="5">
        <f>SUM($Q$7:$Q55)/T55-1</f>
        <v>638472.99979591812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0"/>
        <v>-3023460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v>-6663</v>
      </c>
      <c r="E56" s="87"/>
      <c r="F56" s="23"/>
      <c r="G56" s="26">
        <f t="shared" ref="G56:G58" si="24">D56+E56+F56-E55-F55</f>
        <v>-6663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-6663</v>
      </c>
      <c r="O56" s="67">
        <f t="shared" si="19"/>
        <v>523784.34999999986</v>
      </c>
      <c r="P56" s="7">
        <f t="shared" si="5"/>
        <v>26189217.499999993</v>
      </c>
      <c r="Q56" s="164">
        <f t="shared" si="22"/>
        <v>3065591.51</v>
      </c>
      <c r="R56" s="29">
        <f t="shared" si="1"/>
        <v>420.8827619584394</v>
      </c>
      <c r="S56" s="5">
        <f>SUM($Q$7:$Q56)/T56-1</f>
        <v>687015.34999999974</v>
      </c>
      <c r="T56" s="18">
        <v>50</v>
      </c>
      <c r="U56" s="138"/>
      <c r="V56" s="131"/>
      <c r="W56" s="105"/>
      <c r="X56" s="167"/>
      <c r="Y56" s="156">
        <f t="shared" si="20"/>
        <v>-3023460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570423.03941176448</v>
      </c>
      <c r="P57" s="7">
        <f t="shared" si="5"/>
        <v>29091575.00999999</v>
      </c>
      <c r="Q57" s="164">
        <f t="shared" si="22"/>
        <v>3065589.51</v>
      </c>
      <c r="R57" s="29">
        <f t="shared" si="1"/>
        <v>449.45478791644058</v>
      </c>
      <c r="S57" s="5">
        <f>SUM($Q$7:$Q57)/T57-1</f>
        <v>733654.03941176436</v>
      </c>
      <c r="T57" s="18">
        <v>51</v>
      </c>
      <c r="U57" s="138"/>
      <c r="V57" s="131"/>
      <c r="W57" s="105"/>
      <c r="X57" s="167"/>
      <c r="Y57" s="156">
        <f t="shared" si="20"/>
        <v>-3023460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615267.8946153844</v>
      </c>
      <c r="P58" s="7">
        <f t="shared" si="5"/>
        <v>31993930.519999988</v>
      </c>
      <c r="Q58" s="164">
        <f t="shared" si="22"/>
        <v>3065587.51</v>
      </c>
      <c r="R58" s="29">
        <f t="shared" si="1"/>
        <v>476.92786623663517</v>
      </c>
      <c r="S58" s="5">
        <f>SUM($Q$7:$Q58)/T58-1</f>
        <v>778498.89461538428</v>
      </c>
      <c r="T58" s="18">
        <v>52</v>
      </c>
      <c r="U58" s="138"/>
      <c r="V58" s="131"/>
      <c r="W58" s="105"/>
      <c r="X58" s="167"/>
      <c r="Y58" s="156">
        <f t="shared" si="20"/>
        <v>-3023460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658420.45339622616</v>
      </c>
      <c r="P59" s="7">
        <f t="shared" si="5"/>
        <v>34896284.029999986</v>
      </c>
      <c r="Q59" s="164">
        <f t="shared" si="22"/>
        <v>3065585.51</v>
      </c>
      <c r="R59" s="29">
        <f t="shared" si="1"/>
        <v>503.36420150229497</v>
      </c>
      <c r="S59" s="5">
        <f>SUM($Q$7:$Q59)/T59-1</f>
        <v>821651.45339622605</v>
      </c>
      <c r="T59" s="18">
        <v>53</v>
      </c>
      <c r="U59" s="138"/>
      <c r="V59" s="131"/>
      <c r="W59" s="105"/>
      <c r="X59" s="167"/>
      <c r="Y59" s="156">
        <f t="shared" si="20"/>
        <v>-3023460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699974.73222222191</v>
      </c>
      <c r="P60" s="7">
        <f t="shared" si="5"/>
        <v>37798635.539999984</v>
      </c>
      <c r="Q60" s="164">
        <f t="shared" si="22"/>
        <v>3065583.51</v>
      </c>
      <c r="R60" s="29">
        <f t="shared" si="1"/>
        <v>528.82139054978302</v>
      </c>
      <c r="S60" s="5">
        <f>SUM($Q$7:$Q60)/T60-1</f>
        <v>863205.73222222179</v>
      </c>
      <c r="T60" s="18">
        <v>54</v>
      </c>
      <c r="U60" s="138"/>
      <c r="V60" s="131"/>
      <c r="W60" s="105"/>
      <c r="X60" s="167"/>
      <c r="Y60" s="156">
        <f t="shared" si="20"/>
        <v>-3023460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740017.90999999968</v>
      </c>
      <c r="P61" s="7">
        <f t="shared" si="5"/>
        <v>40700985.049999982</v>
      </c>
      <c r="Q61" s="164">
        <f t="shared" si="22"/>
        <v>3065581.51</v>
      </c>
      <c r="R61" s="29">
        <f t="shared" si="1"/>
        <v>553.3528413546361</v>
      </c>
      <c r="S61" s="5">
        <f>SUM($Q$7:$Q61)/T61-1</f>
        <v>903248.90999999957</v>
      </c>
      <c r="T61" s="18">
        <v>55</v>
      </c>
      <c r="U61" s="138"/>
      <c r="V61" s="131"/>
      <c r="W61" s="105"/>
      <c r="X61" s="167"/>
      <c r="Y61" s="156">
        <f t="shared" si="20"/>
        <v>-3023460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778630.93857142818</v>
      </c>
      <c r="P62" s="7">
        <f t="shared" si="5"/>
        <v>43603332.55999998</v>
      </c>
      <c r="Q62" s="164">
        <f t="shared" si="22"/>
        <v>3065579.51</v>
      </c>
      <c r="R62" s="29">
        <f t="shared" si="1"/>
        <v>577.00814703699518</v>
      </c>
      <c r="S62" s="5">
        <f>SUM($Q$7:$Q62)/T62-1</f>
        <v>941861.93857142807</v>
      </c>
      <c r="T62" s="18">
        <v>56</v>
      </c>
      <c r="U62" s="138"/>
      <c r="V62" s="131"/>
      <c r="W62" s="105"/>
      <c r="X62" s="167"/>
      <c r="Y62" s="156">
        <f t="shared" si="20"/>
        <v>-3023460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97"/>
  <sheetViews>
    <sheetView topLeftCell="A5371" workbookViewId="0">
      <selection activeCell="D5394" sqref="D539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</row>
    <row r="5396" spans="1:3">
      <c r="A5396" s="102">
        <v>45630</v>
      </c>
    </row>
    <row r="5397" spans="1:3">
      <c r="A5397" s="102">
        <v>45631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2024-12-03T10:32:37Z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